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VANESA\SUMINISTROS SANITARIOS\LICITACIONES JUANJO 2025\0193 Perfusion intravenosa\ANEXOS\"/>
    </mc:Choice>
  </mc:AlternateContent>
  <xr:revisionPtr revIDLastSave="0" documentId="13_ncr:1_{B5E5BEF0-98B5-4260-96BE-CD90D002A45D}" xr6:coauthVersionLast="47" xr6:coauthVersionMax="47" xr10:uidLastSave="{00000000-0000-0000-0000-000000000000}"/>
  <workbookProtection workbookAlgorithmName="SHA-512" workbookHashValue="nm+ewI2ifkbeUWD9fV2lW3VkU8km7zl/K1QM509zP8kYLOrfvp9EU7XVuOXuwbB14AFoOaEYCALBK2xhGdL0tQ==" workbookSaltValue="xrJ4WlDgoaFU3VLXDo9aHg==" workbookSpinCount="100000" lockStructure="1"/>
  <bookViews>
    <workbookView xWindow="-120" yWindow="-120" windowWidth="29040" windowHeight="15720" xr2:uid="{C71DFF06-1AC5-4475-B62F-B3ED44624DB9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7" i="1"/>
  <c r="I10" i="1"/>
  <c r="I12" i="1"/>
  <c r="I15" i="1" l="1"/>
  <c r="I16" i="1"/>
  <c r="I11" i="1"/>
  <c r="F20" i="1" l="1"/>
</calcChain>
</file>

<file path=xl/sharedStrings.xml><?xml version="1.0" encoding="utf-8"?>
<sst xmlns="http://schemas.openxmlformats.org/spreadsheetml/2006/main" count="25" uniqueCount="25">
  <si>
    <t>Producto</t>
  </si>
  <si>
    <t>Precio máximo por unidad (en euros, impuesto/s indirecto/s no incluidos)</t>
  </si>
  <si>
    <t>Precio ofertado por unidad (en euros, impuesto/s indirecto/s no incluidos)</t>
  </si>
  <si>
    <t>Total oferta (en euros, impuesto/s indirecto/s no incluidos)</t>
  </si>
  <si>
    <r>
      <rPr>
        <b/>
        <sz val="14"/>
        <color theme="1"/>
        <rFont val="Calibri"/>
        <family val="2"/>
        <scheme val="minor"/>
      </rPr>
      <t>Instrucciones de cumplimentación del presente fichero:</t>
    </r>
    <r>
      <rPr>
        <sz val="14"/>
        <color theme="1"/>
        <rFont val="Calibri"/>
        <family val="2"/>
        <scheme val="minor"/>
      </rPr>
      <t xml:space="preserve"> </t>
    </r>
    <r>
      <rPr>
        <u/>
        <sz val="14"/>
        <color rgb="FFFF0000"/>
        <rFont val="Calibri"/>
        <family val="2"/>
        <scheme val="minor"/>
      </rPr>
      <t>ÚNICAMENTE SE CUMPLIMENTARÁ POR EL LICITADOR LAS CASILLAS DE COLOR VERDE,</t>
    </r>
    <r>
      <rPr>
        <sz val="14"/>
        <color theme="1"/>
        <rFont val="Calibri"/>
        <family val="2"/>
        <scheme val="minor"/>
      </rPr>
      <t xml:space="preserve"> </t>
    </r>
    <r>
      <rPr>
        <b/>
        <u/>
        <sz val="14"/>
        <color theme="1"/>
        <rFont val="Calibri"/>
        <family val="2"/>
        <scheme val="minor"/>
      </rPr>
      <t>así como sus datos identificativos.</t>
    </r>
  </si>
  <si>
    <t>(Impuesto/s indirecto/s no incluido/s)</t>
  </si>
  <si>
    <t xml:space="preserve">Descripción del Producto </t>
  </si>
  <si>
    <r>
      <rPr>
        <b/>
        <sz val="11"/>
        <color rgb="FFFF0000"/>
        <rFont val="Calibri"/>
        <family val="2"/>
        <scheme val="minor"/>
      </rPr>
      <t>NOTAS:</t>
    </r>
    <r>
      <rPr>
        <sz val="11"/>
        <color theme="1"/>
        <rFont val="Calibri"/>
        <family val="2"/>
        <scheme val="minor"/>
      </rPr>
      <t xml:space="preserve">
* Todos los importes indicados son impuesto/s indirecto/s no incluido/s.
* Los precios se presentarán en euros, con dos decimales, no pudiendo superar los precios unitarios máximo establecidos.
* Los precios ofertados serán mantenidos durante toda la duración del contrato.
* Los precios ofertados incluyen todas las condiciones que se estipulan en el los Pliegos que rigen el procedimiento de licitación.</t>
    </r>
  </si>
  <si>
    <t>Importe a incluir en la casilla de Oferta Económica en la aplicación de FREMAP al presentar oferta.</t>
  </si>
  <si>
    <r>
      <t xml:space="preserve">TOTAL OFERTA DURACIÓN INCIAL CONTRATO EN € (36 meses) </t>
    </r>
    <r>
      <rPr>
        <sz val="11"/>
        <color theme="0"/>
        <rFont val="Calibri"/>
        <family val="2"/>
      </rPr>
      <t>(Impuesto/s indirecto/s no incluido/s)</t>
    </r>
  </si>
  <si>
    <t>ANEXO I. OFERTA ECONÓMICA</t>
  </si>
  <si>
    <t>CODIGO NACIONAL</t>
  </si>
  <si>
    <t>CODIGO NACIONAL ORIENTATIVO</t>
  </si>
  <si>
    <t>Código DCP</t>
  </si>
  <si>
    <t>Sodio cloruro 0,9% inyectable perfusión 50 ml</t>
  </si>
  <si>
    <t>Sodio cloruro 0,9% inyectable perfusión 100 ml</t>
  </si>
  <si>
    <t>Sodio cloruro 0,9% inyectable perfusión 250 ml</t>
  </si>
  <si>
    <t>Sodio cloruro 0,9% inyectable perfusión 500 ml</t>
  </si>
  <si>
    <t>Glucosa 3,3%/Sodio cloruro 0,3% inyectable perfusión 500 ml</t>
  </si>
  <si>
    <t>Solución Ringer lactato inyectable perfusión 500 ml</t>
  </si>
  <si>
    <t>Glucosa 5% inyectable perfusión 250 ml</t>
  </si>
  <si>
    <t>Glucosa 5% inyectable perfusión 500 ml</t>
  </si>
  <si>
    <t>Consumos Estimados para la duración inicial del contrato (36 meses)</t>
  </si>
  <si>
    <t>Contratación del suministro de Soluciones de Perfusión Intravenosa con destino a los Hospitales de Majadahonda y Sevilla  de FREMAP, Mutua Colaboradora con la Seguridad Social nº61.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</si>
  <si>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Contratación del suministro de Soluciones de Perfusión Intravenosa con destino a los Hospitales de Majadahonda y Sevilla  de FREMAP, Mutua Colaboradora con la Seguridad Social nº61. (LICT/99/139/2024/0193) comprometiéndose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</si>
</sst>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164" fontId="10" fillId="3" borderId="1" xfId="1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2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9" fillId="4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 vertical="center" wrapText="1"/>
    </xf>
    <xf numFmtId="3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8" fontId="0" fillId="0" borderId="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F443D-1151-4142-90E0-98A1275167F2}">
  <dimension ref="B2:J25"/>
  <sheetViews>
    <sheetView tabSelected="1" zoomScale="92" zoomScaleNormal="92" workbookViewId="0">
      <selection activeCell="L7" sqref="L7"/>
    </sheetView>
  </sheetViews>
  <sheetFormatPr baseColWidth="10" defaultRowHeight="15" x14ac:dyDescent="0.25"/>
  <cols>
    <col min="2" max="2" width="11.28515625" customWidth="1"/>
    <col min="3" max="3" width="23.5703125" customWidth="1"/>
    <col min="4" max="4" width="58.7109375" customWidth="1"/>
    <col min="5" max="5" width="24.140625" customWidth="1"/>
    <col min="6" max="6" width="21.5703125" customWidth="1"/>
    <col min="7" max="8" width="20.42578125" customWidth="1"/>
    <col min="9" max="9" width="18.85546875" customWidth="1"/>
    <col min="10" max="10" width="26.85546875" customWidth="1"/>
  </cols>
  <sheetData>
    <row r="2" spans="2:10" ht="23.25" x14ac:dyDescent="0.25">
      <c r="B2" s="33" t="s">
        <v>10</v>
      </c>
      <c r="C2" s="34"/>
      <c r="D2" s="34"/>
      <c r="E2" s="34"/>
      <c r="F2" s="34"/>
      <c r="G2" s="34"/>
      <c r="H2" s="34"/>
      <c r="I2" s="34"/>
      <c r="J2" s="35"/>
    </row>
    <row r="3" spans="2:10" ht="50.1" customHeight="1" x14ac:dyDescent="0.25">
      <c r="B3" s="30" t="s">
        <v>23</v>
      </c>
      <c r="C3" s="31"/>
      <c r="D3" s="31"/>
      <c r="E3" s="31"/>
      <c r="F3" s="31"/>
      <c r="G3" s="31"/>
      <c r="H3" s="31"/>
      <c r="I3" s="31"/>
      <c r="J3" s="32"/>
    </row>
    <row r="4" spans="2:10" ht="22.5" customHeight="1" x14ac:dyDescent="0.25">
      <c r="B4" s="38" t="s">
        <v>5</v>
      </c>
      <c r="C4" s="38"/>
      <c r="D4" s="38"/>
      <c r="E4" s="38"/>
      <c r="F4" s="38"/>
      <c r="G4" s="38"/>
      <c r="H4" s="38"/>
      <c r="I4" s="38"/>
      <c r="J4" s="38"/>
    </row>
    <row r="5" spans="2:10" ht="41.1" customHeight="1" x14ac:dyDescent="0.25">
      <c r="B5" s="36" t="s">
        <v>4</v>
      </c>
      <c r="C5" s="36"/>
      <c r="D5" s="36"/>
      <c r="E5" s="36"/>
      <c r="F5" s="36"/>
      <c r="G5" s="36"/>
      <c r="H5" s="36"/>
      <c r="I5" s="36"/>
      <c r="J5" s="36"/>
    </row>
    <row r="6" spans="2:10" ht="27.95" customHeight="1" x14ac:dyDescent="0.3">
      <c r="B6" s="4"/>
      <c r="C6" s="4"/>
      <c r="D6" s="4"/>
      <c r="E6" s="4"/>
      <c r="F6" s="4"/>
      <c r="G6" s="4"/>
      <c r="H6" s="4"/>
    </row>
    <row r="7" spans="2:10" ht="84" customHeight="1" x14ac:dyDescent="0.25">
      <c r="B7" s="37" t="s">
        <v>24</v>
      </c>
      <c r="C7" s="37"/>
      <c r="D7" s="37"/>
      <c r="E7" s="37"/>
      <c r="F7" s="37"/>
      <c r="G7" s="37"/>
      <c r="H7" s="37"/>
      <c r="I7" s="37"/>
      <c r="J7" s="37"/>
    </row>
    <row r="8" spans="2:10" ht="17.45" customHeight="1" x14ac:dyDescent="0.25">
      <c r="B8" s="8"/>
      <c r="C8" s="8"/>
      <c r="D8" s="9"/>
      <c r="E8" s="9"/>
      <c r="F8" s="9"/>
      <c r="G8" s="9"/>
      <c r="H8" s="9"/>
      <c r="I8" s="9"/>
    </row>
    <row r="9" spans="2:10" ht="77.099999999999994" customHeight="1" x14ac:dyDescent="0.25">
      <c r="B9" s="3" t="s">
        <v>0</v>
      </c>
      <c r="C9" s="3" t="s">
        <v>13</v>
      </c>
      <c r="D9" s="3" t="s">
        <v>6</v>
      </c>
      <c r="E9" s="2" t="s">
        <v>12</v>
      </c>
      <c r="F9" s="2" t="s">
        <v>22</v>
      </c>
      <c r="G9" s="2" t="s">
        <v>1</v>
      </c>
      <c r="H9" s="2" t="s">
        <v>2</v>
      </c>
      <c r="I9" s="2" t="s">
        <v>3</v>
      </c>
      <c r="J9" s="7" t="s">
        <v>11</v>
      </c>
    </row>
    <row r="10" spans="2:10" ht="18.600000000000001" customHeight="1" x14ac:dyDescent="0.25">
      <c r="B10" s="11">
        <v>1</v>
      </c>
      <c r="C10" s="26">
        <v>66071000140101</v>
      </c>
      <c r="D10" s="19" t="s">
        <v>14</v>
      </c>
      <c r="E10" s="21">
        <v>607419</v>
      </c>
      <c r="F10" s="10">
        <v>39000</v>
      </c>
      <c r="G10" s="20">
        <v>0.92</v>
      </c>
      <c r="H10" s="12"/>
      <c r="I10" s="5" t="str">
        <f>IF(H10&lt;=0,"Error de Precio", IF(H10&gt;G10,"Error de Precio",(H10*F10)))</f>
        <v>Error de Precio</v>
      </c>
      <c r="J10" s="14"/>
    </row>
    <row r="11" spans="2:10" ht="18.600000000000001" customHeight="1" x14ac:dyDescent="0.25">
      <c r="B11" s="10">
        <v>2</v>
      </c>
      <c r="C11" s="26">
        <v>66081000140103</v>
      </c>
      <c r="D11" s="19" t="s">
        <v>15</v>
      </c>
      <c r="E11" s="22">
        <v>607418</v>
      </c>
      <c r="F11" s="10">
        <v>159000</v>
      </c>
      <c r="G11" s="20">
        <v>0.95</v>
      </c>
      <c r="H11" s="12"/>
      <c r="I11" s="5" t="str">
        <f>IF(H11&lt;=0,"Error de Precio", IF(H11&gt;G11,"Error de Precio",(H11*F11)))</f>
        <v>Error de Precio</v>
      </c>
      <c r="J11" s="14"/>
    </row>
    <row r="12" spans="2:10" ht="18.600000000000001" customHeight="1" x14ac:dyDescent="0.25">
      <c r="B12" s="11">
        <v>3</v>
      </c>
      <c r="C12" s="26">
        <v>67731000140104</v>
      </c>
      <c r="D12" s="19" t="s">
        <v>16</v>
      </c>
      <c r="E12" s="21">
        <v>607417</v>
      </c>
      <c r="F12" s="10">
        <v>9600</v>
      </c>
      <c r="G12" s="20">
        <v>1.1100000000000001</v>
      </c>
      <c r="H12" s="12"/>
      <c r="I12" s="5" t="str">
        <f t="shared" ref="I12:I14" si="0">IF(H12&lt;=0,"Error de Precio", IF(H12&gt;G12,"Error de Precio",(H12*F12)))</f>
        <v>Error de Precio</v>
      </c>
      <c r="J12" s="14"/>
    </row>
    <row r="13" spans="2:10" ht="18.600000000000001" customHeight="1" x14ac:dyDescent="0.25">
      <c r="B13" s="10">
        <v>4</v>
      </c>
      <c r="C13" s="26">
        <v>66091000140100</v>
      </c>
      <c r="D13" s="19" t="s">
        <v>17</v>
      </c>
      <c r="E13" s="11">
        <v>605137</v>
      </c>
      <c r="F13" s="10">
        <v>15000</v>
      </c>
      <c r="G13" s="20">
        <v>0.99</v>
      </c>
      <c r="H13" s="12"/>
      <c r="I13" s="5" t="str">
        <f t="shared" si="0"/>
        <v>Error de Precio</v>
      </c>
      <c r="J13" s="14"/>
    </row>
    <row r="14" spans="2:10" ht="18.600000000000001" customHeight="1" x14ac:dyDescent="0.25">
      <c r="B14" s="11">
        <v>5</v>
      </c>
      <c r="C14" s="26">
        <v>66901000140109</v>
      </c>
      <c r="D14" s="19" t="s">
        <v>18</v>
      </c>
      <c r="E14" s="23">
        <v>651447</v>
      </c>
      <c r="F14" s="10">
        <v>4500</v>
      </c>
      <c r="G14" s="20">
        <v>1.1000000000000001</v>
      </c>
      <c r="H14" s="12"/>
      <c r="I14" s="5" t="str">
        <f t="shared" si="0"/>
        <v>Error de Precio</v>
      </c>
      <c r="J14" s="14"/>
    </row>
    <row r="15" spans="2:10" ht="17.45" customHeight="1" x14ac:dyDescent="0.25">
      <c r="B15" s="10">
        <v>6</v>
      </c>
      <c r="C15" s="26">
        <v>67811000140101</v>
      </c>
      <c r="D15" s="19" t="s">
        <v>19</v>
      </c>
      <c r="E15" s="11">
        <v>692077</v>
      </c>
      <c r="F15" s="10">
        <v>54000</v>
      </c>
      <c r="G15" s="20">
        <v>0.94</v>
      </c>
      <c r="H15" s="12"/>
      <c r="I15" s="5" t="str">
        <f t="shared" ref="I15:I17" si="1">IF(H15&lt;=0,"Error de Precio", IF(H15&gt;G15,"Error de Precio",(H15*F15)))</f>
        <v>Error de Precio</v>
      </c>
      <c r="J15" s="14"/>
    </row>
    <row r="16" spans="2:10" ht="30" customHeight="1" x14ac:dyDescent="0.25">
      <c r="B16" s="11">
        <v>7</v>
      </c>
      <c r="C16" s="26">
        <v>66351000140109</v>
      </c>
      <c r="D16" s="19" t="s">
        <v>20</v>
      </c>
      <c r="E16" s="24">
        <v>730916</v>
      </c>
      <c r="F16" s="10">
        <v>1350</v>
      </c>
      <c r="G16" s="20">
        <v>1.0900000000000001</v>
      </c>
      <c r="H16" s="12"/>
      <c r="I16" s="5" t="str">
        <f t="shared" si="1"/>
        <v>Error de Precio</v>
      </c>
      <c r="J16" s="14"/>
    </row>
    <row r="17" spans="2:10" ht="20.45" customHeight="1" x14ac:dyDescent="0.25">
      <c r="B17" s="10">
        <v>8</v>
      </c>
      <c r="C17" s="26">
        <v>66361000140106</v>
      </c>
      <c r="D17" s="19" t="s">
        <v>21</v>
      </c>
      <c r="E17" s="25">
        <v>936666</v>
      </c>
      <c r="F17" s="10">
        <v>1050</v>
      </c>
      <c r="G17" s="20">
        <v>1.18</v>
      </c>
      <c r="H17" s="12"/>
      <c r="I17" s="5" t="str">
        <f t="shared" si="1"/>
        <v>Error de Precio</v>
      </c>
      <c r="J17" s="14"/>
    </row>
    <row r="18" spans="2:10" ht="18.95" customHeight="1" x14ac:dyDescent="0.25">
      <c r="B18" s="16"/>
      <c r="C18" s="16"/>
      <c r="D18" s="17"/>
      <c r="E18" s="17"/>
      <c r="F18" s="16"/>
      <c r="G18" s="18"/>
    </row>
    <row r="19" spans="2:10" x14ac:dyDescent="0.25">
      <c r="B19" s="1"/>
      <c r="C19" s="1"/>
      <c r="D19" s="1"/>
      <c r="E19" s="1"/>
      <c r="F19" s="1"/>
    </row>
    <row r="20" spans="2:10" ht="65.099999999999994" customHeight="1" x14ac:dyDescent="0.25">
      <c r="D20" s="13" t="s">
        <v>9</v>
      </c>
      <c r="E20" s="13"/>
      <c r="F20" s="6" t="str">
        <f>IF(COUNTIF(I10:I17,"Error de Precio"),"Oferta Incompleta. Algún precio por encima del Precio Máximo o menor/igual que cero.",SUM(I10:I17))</f>
        <v>Oferta Incompleta. Algún precio por encima del Precio Máximo o menor/igual que cero.</v>
      </c>
    </row>
    <row r="21" spans="2:10" ht="80.099999999999994" customHeight="1" x14ac:dyDescent="0.25">
      <c r="F21" s="15" t="s">
        <v>8</v>
      </c>
    </row>
    <row r="24" spans="2:10" ht="22.5" customHeight="1" thickBot="1" x14ac:dyDescent="0.3"/>
    <row r="25" spans="2:10" ht="89.1" customHeight="1" thickBot="1" x14ac:dyDescent="0.3">
      <c r="B25" s="27" t="s">
        <v>7</v>
      </c>
      <c r="C25" s="28"/>
      <c r="D25" s="28"/>
      <c r="E25" s="28"/>
      <c r="F25" s="28"/>
      <c r="G25" s="28"/>
      <c r="H25" s="28"/>
      <c r="I25" s="29"/>
    </row>
  </sheetData>
  <sheetProtection algorithmName="SHA-512" hashValue="KMxpCAyyGqcKtqEyciA6UqqBOnSzfmEepet0j+RXDXmtTY6rmFxSu4f/NNX8Sn6mShtXugt3oLstRGEBZttwnw==" saltValue="2IWf6p/YIuYPC+PSTPt3FQ==" spinCount="100000" sheet="1" objects="1" scenarios="1"/>
  <mergeCells count="6">
    <mergeCell ref="B25:I25"/>
    <mergeCell ref="B3:J3"/>
    <mergeCell ref="B2:J2"/>
    <mergeCell ref="B5:J5"/>
    <mergeCell ref="B7:J7"/>
    <mergeCell ref="B4:J4"/>
  </mergeCells>
  <dataValidations count="1">
    <dataValidation type="custom" allowBlank="1" showInputMessage="1" showErrorMessage="1" errorTitle="ERROR DE PRECIO" error="Se deben incluir como máximo dos decimales y el precio ofertado, no podra ser inferior a 0,01" sqref="H10:H18" xr:uid="{15834419-6404-4DFD-8FD6-C6BC08C38DE4}">
      <formula1>IF(H10&gt;0,H10*100=INT(H10*100),"ERROR")+IF(H10&lt;=G10,H10*100=INT(H10*100),"ERROR")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Gancedo Gala, María de los Ángeles</dc:creator>
  <cp:lastModifiedBy>Moreno Higueras, Juan José</cp:lastModifiedBy>
  <dcterms:created xsi:type="dcterms:W3CDTF">2023-07-26T08:17:44Z</dcterms:created>
  <dcterms:modified xsi:type="dcterms:W3CDTF">2025-02-14T12:57:17Z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2025-01-22T10:41:58Z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6bae9ccf-64e8-4d87-80a7-9bf7ac14eefc</vt:lpwstr>
  </property>
  <property fmtid="{D5CDD505-2E9C-101B-9397-08002B2CF9AE}" pid="8" name="MSIP_Label_2c0a8209-6590-4cef-adb7-80fa47675d6e_ContentBits">
    <vt:lpwstr>2</vt:lpwstr>
  </property>
</Properties>
</file>